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22716" windowHeight="8940"/>
  </bookViews>
  <sheets>
    <sheet name="Результат 1" sheetId="1" r:id="rId1"/>
  </sheets>
  <calcPr calcId="125725"/>
</workbook>
</file>

<file path=xl/calcChain.xml><?xml version="1.0" encoding="utf-8"?>
<calcChain xmlns="http://schemas.openxmlformats.org/spreadsheetml/2006/main">
  <c r="M26" i="1"/>
  <c r="M25"/>
  <c r="M24"/>
  <c r="M23"/>
  <c r="M21"/>
  <c r="M20"/>
  <c r="M19"/>
  <c r="M18"/>
  <c r="M17"/>
  <c r="M16"/>
  <c r="M15"/>
  <c r="M14"/>
  <c r="M13"/>
  <c r="M12"/>
  <c r="M11"/>
  <c r="M10"/>
  <c r="M9"/>
  <c r="M8"/>
  <c r="M7"/>
  <c r="M6"/>
  <c r="M5"/>
  <c r="O26"/>
  <c r="O25"/>
  <c r="O24"/>
  <c r="O21"/>
  <c r="O20"/>
  <c r="O19"/>
  <c r="O18"/>
  <c r="O17"/>
  <c r="O16"/>
  <c r="O14"/>
  <c r="O13"/>
  <c r="O12"/>
  <c r="O11"/>
  <c r="O10"/>
  <c r="O9"/>
  <c r="O8"/>
  <c r="O7"/>
  <c r="O6"/>
  <c r="O5"/>
</calcChain>
</file>

<file path=xl/sharedStrings.xml><?xml version="1.0" encoding="utf-8"?>
<sst xmlns="http://schemas.openxmlformats.org/spreadsheetml/2006/main" count="29" uniqueCount="29">
  <si>
    <t>Наименование</t>
  </si>
  <si>
    <t>% исполнения</t>
  </si>
  <si>
    <t>Муниципальная программа "Здравоохранение"</t>
  </si>
  <si>
    <t>Муниципальная программа "Образование"</t>
  </si>
  <si>
    <t>Муниципальная программа "Социальная защита населения"</t>
  </si>
  <si>
    <t>Муниципальная программа "Спорт"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</si>
  <si>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</si>
  <si>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</si>
  <si>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</si>
  <si>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Муниципальная программа "Жилище"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</si>
  <si>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</si>
  <si>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</si>
  <si>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</si>
  <si>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"Развитие и функционирование дорожно-транспортного комплекса"</t>
  </si>
  <si>
    <t>Муниципальная программа "Цифровое муниципальное образование"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</si>
  <si>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</si>
  <si>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</si>
  <si>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Муниципальная программа "Строительство объектов социальной инфраструктуры"</t>
  </si>
  <si>
    <t>Муниципальная программа "Переселение граждан из аварийного жилищного фонда"</t>
  </si>
  <si>
    <t>Руководство и управление в сфере установленных функций органов местного самоуправления</t>
  </si>
  <si>
    <t>Непрограммные расходы</t>
  </si>
  <si>
    <t>Итого:</t>
  </si>
  <si>
    <t>Фактически исполнено по состоянию на 01.07.2022, тыс. руб.</t>
  </si>
  <si>
    <r>
      <t xml:space="preserve">Темп роста к соответствующему периоду </t>
    </r>
    <r>
      <rPr>
        <i/>
        <sz val="8"/>
        <color theme="0" tint="-0.499984740745262"/>
        <rFont val="Times New Roman"/>
        <family val="1"/>
        <charset val="204"/>
      </rPr>
      <t>2021</t>
    </r>
    <r>
      <rPr>
        <sz val="8"/>
        <color rgb="FF000000"/>
        <rFont val="Times New Roman"/>
        <family val="1"/>
        <charset val="204"/>
      </rPr>
      <t xml:space="preserve"> года, %</t>
    </r>
  </si>
  <si>
    <t>Сведения об исполнении бюджета муниципального образования по расходам в разрезе муниципальных программ в сравнении с запланированными значениями на соответствующий период (финансовый год) и в сравнении с соответствующим периодом прошлого года (по состоянию на 01.07.2023)</t>
  </si>
  <si>
    <t>Утвержденные бюджетные назначения на 2023год, тыс. руб.</t>
  </si>
  <si>
    <t>Фактически исполнено по состоянию на 01.07.2023, тыс. руб.</t>
  </si>
  <si>
    <t>Муниципальная программа "Культура и туризм"</t>
  </si>
  <si>
    <t>Муниципальная программа "Развитие инженерной инфраструктуры, энергоэффективности и отрасли обращения с отходами"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</si>
</sst>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#,##0.0"/>
  </numFmts>
  <fonts count="8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  <family val="1"/>
      <charset val="204"/>
    </font>
    <font>
      <i/>
      <sz val="8"/>
      <color theme="0" tint="-0.49998474074526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NumberFormat="1" applyFont="1" applyBorder="1"/>
    <xf numFmtId="0" fontId="3" fillId="0" borderId="1" xfId="0" applyFont="1" applyBorder="1"/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2" fillId="0" borderId="1" xfId="0" applyNumberFormat="1" applyFont="1" applyBorder="1"/>
    <xf numFmtId="0" fontId="2" fillId="0" borderId="1" xfId="0" applyNumberFormat="1" applyFont="1" applyBorder="1" applyAlignment="1">
      <alignment vertical="top"/>
    </xf>
    <xf numFmtId="0" fontId="2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164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4" fillId="2" borderId="2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topLeftCell="A16" workbookViewId="0">
      <selection activeCell="O23" sqref="O23"/>
    </sheetView>
  </sheetViews>
  <sheetFormatPr defaultRowHeight="14.4"/>
  <cols>
    <col min="1" max="1" width="0.5546875" customWidth="1"/>
    <col min="2" max="2" width="0.109375" customWidth="1"/>
    <col min="3" max="3" width="3.44140625" customWidth="1"/>
    <col min="4" max="6" width="9.109375" customWidth="1"/>
    <col min="13" max="13" width="5.44140625" customWidth="1"/>
    <col min="15" max="15" width="7.21875" customWidth="1"/>
  </cols>
  <sheetData>
    <row r="1" spans="2:15" ht="40.799999999999997" customHeight="1">
      <c r="D1" s="26" t="s">
        <v>24</v>
      </c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3" spans="2:15" ht="78" customHeight="1">
      <c r="B3" s="18" t="s">
        <v>0</v>
      </c>
      <c r="C3" s="18"/>
      <c r="D3" s="18"/>
      <c r="E3" s="18"/>
      <c r="F3" s="18"/>
      <c r="G3" s="18"/>
      <c r="H3" s="18"/>
      <c r="I3" s="18"/>
      <c r="J3" s="18"/>
      <c r="K3" s="9" t="s">
        <v>25</v>
      </c>
      <c r="L3" s="9" t="s">
        <v>26</v>
      </c>
      <c r="M3" s="9" t="s">
        <v>1</v>
      </c>
      <c r="N3" s="9" t="s">
        <v>22</v>
      </c>
      <c r="O3" s="9" t="s">
        <v>23</v>
      </c>
    </row>
    <row r="4" spans="2:15">
      <c r="B4" s="19">
        <v>1</v>
      </c>
      <c r="C4" s="19"/>
      <c r="D4" s="19"/>
      <c r="E4" s="19"/>
      <c r="F4" s="19"/>
      <c r="G4" s="19"/>
      <c r="H4" s="19"/>
      <c r="I4" s="19"/>
      <c r="J4" s="19"/>
      <c r="K4" s="12">
        <v>2</v>
      </c>
      <c r="L4" s="12">
        <v>3</v>
      </c>
      <c r="M4" s="12">
        <v>4</v>
      </c>
      <c r="N4" s="12">
        <v>3</v>
      </c>
      <c r="O4" s="13">
        <v>6</v>
      </c>
    </row>
    <row r="5" spans="2:15" ht="15" customHeight="1">
      <c r="B5" s="10"/>
      <c r="C5" s="20" t="s">
        <v>2</v>
      </c>
      <c r="D5" s="20"/>
      <c r="E5" s="20"/>
      <c r="F5" s="20"/>
      <c r="G5" s="20"/>
      <c r="H5" s="20"/>
      <c r="I5" s="20"/>
      <c r="J5" s="20"/>
      <c r="K5" s="14">
        <v>360000</v>
      </c>
      <c r="L5" s="14">
        <v>160000</v>
      </c>
      <c r="M5" s="15">
        <f>L5/K5*100</f>
        <v>44.444444444444443</v>
      </c>
      <c r="N5" s="14">
        <v>40000</v>
      </c>
      <c r="O5" s="15">
        <f t="shared" ref="O5:O14" si="0">L5/N5*100</f>
        <v>400</v>
      </c>
    </row>
    <row r="6" spans="2:15" ht="15" customHeight="1">
      <c r="B6" s="10"/>
      <c r="C6" s="20" t="s">
        <v>27</v>
      </c>
      <c r="D6" s="20"/>
      <c r="E6" s="20"/>
      <c r="F6" s="20"/>
      <c r="G6" s="20"/>
      <c r="H6" s="20"/>
      <c r="I6" s="20"/>
      <c r="J6" s="20"/>
      <c r="K6" s="14">
        <v>352806180.18000001</v>
      </c>
      <c r="L6" s="14">
        <v>183201644.99000001</v>
      </c>
      <c r="M6" s="15">
        <f t="shared" ref="M6:M26" si="1">L6/K6*100</f>
        <v>51.926994276724805</v>
      </c>
      <c r="N6" s="14">
        <v>156797526.58000001</v>
      </c>
      <c r="O6" s="15">
        <f t="shared" si="0"/>
        <v>116.83962686524158</v>
      </c>
    </row>
    <row r="7" spans="2:15" ht="15" customHeight="1">
      <c r="B7" s="10"/>
      <c r="C7" s="20" t="s">
        <v>3</v>
      </c>
      <c r="D7" s="20"/>
      <c r="E7" s="20"/>
      <c r="F7" s="20"/>
      <c r="G7" s="20"/>
      <c r="H7" s="20"/>
      <c r="I7" s="20"/>
      <c r="J7" s="20"/>
      <c r="K7" s="14">
        <v>3654781912.1399999</v>
      </c>
      <c r="L7" s="14">
        <v>2126372703.1400001</v>
      </c>
      <c r="M7" s="15">
        <f t="shared" si="1"/>
        <v>58.180563280038122</v>
      </c>
      <c r="N7" s="14">
        <v>1875966537.7</v>
      </c>
      <c r="O7" s="15">
        <f t="shared" si="0"/>
        <v>113.34811471354958</v>
      </c>
    </row>
    <row r="8" spans="2:15" ht="15" customHeight="1">
      <c r="B8" s="10"/>
      <c r="C8" s="20" t="s">
        <v>4</v>
      </c>
      <c r="D8" s="20"/>
      <c r="E8" s="20"/>
      <c r="F8" s="20"/>
      <c r="G8" s="20"/>
      <c r="H8" s="20"/>
      <c r="I8" s="20"/>
      <c r="J8" s="20"/>
      <c r="K8" s="14">
        <v>23789500</v>
      </c>
      <c r="L8" s="14">
        <v>8312037.04</v>
      </c>
      <c r="M8" s="15">
        <f t="shared" si="1"/>
        <v>34.93994005758843</v>
      </c>
      <c r="N8" s="14">
        <v>37446797.75</v>
      </c>
      <c r="O8" s="15">
        <f t="shared" si="0"/>
        <v>22.196923473917071</v>
      </c>
    </row>
    <row r="9" spans="2:15" ht="15" customHeight="1">
      <c r="B9" s="10"/>
      <c r="C9" s="20" t="s">
        <v>5</v>
      </c>
      <c r="D9" s="20"/>
      <c r="E9" s="20"/>
      <c r="F9" s="20"/>
      <c r="G9" s="20"/>
      <c r="H9" s="20"/>
      <c r="I9" s="20"/>
      <c r="J9" s="20"/>
      <c r="K9" s="14">
        <v>298169000</v>
      </c>
      <c r="L9" s="14">
        <v>148711115.52000001</v>
      </c>
      <c r="M9" s="15">
        <f t="shared" si="1"/>
        <v>49.874774211940206</v>
      </c>
      <c r="N9" s="14">
        <v>129240884.33</v>
      </c>
      <c r="O9" s="15">
        <f t="shared" si="0"/>
        <v>115.06507115835363</v>
      </c>
    </row>
    <row r="10" spans="2:15" ht="15" customHeight="1">
      <c r="B10" s="10"/>
      <c r="C10" s="20" t="s">
        <v>6</v>
      </c>
      <c r="D10" s="20"/>
      <c r="E10" s="20"/>
      <c r="F10" s="20"/>
      <c r="G10" s="20"/>
      <c r="H10" s="20"/>
      <c r="I10" s="20"/>
      <c r="J10" s="20"/>
      <c r="K10" s="14">
        <v>3971000</v>
      </c>
      <c r="L10" s="14">
        <v>1649028.26</v>
      </c>
      <c r="M10" s="15">
        <f t="shared" si="1"/>
        <v>41.526775623268698</v>
      </c>
      <c r="N10" s="14">
        <v>1585663.54</v>
      </c>
      <c r="O10" s="15">
        <f t="shared" si="0"/>
        <v>103.99610121577243</v>
      </c>
    </row>
    <row r="11" spans="2:15" ht="15" customHeight="1">
      <c r="B11" s="10"/>
      <c r="C11" s="20" t="s">
        <v>7</v>
      </c>
      <c r="D11" s="20"/>
      <c r="E11" s="20"/>
      <c r="F11" s="20"/>
      <c r="G11" s="20"/>
      <c r="H11" s="20"/>
      <c r="I11" s="20"/>
      <c r="J11" s="20"/>
      <c r="K11" s="14">
        <v>14462837.4</v>
      </c>
      <c r="L11" s="14">
        <v>6307891.2000000002</v>
      </c>
      <c r="M11" s="15">
        <f t="shared" si="1"/>
        <v>43.614479133949189</v>
      </c>
      <c r="N11" s="14">
        <v>58851884.560000002</v>
      </c>
      <c r="O11" s="15">
        <f t="shared" si="0"/>
        <v>10.718248442102226</v>
      </c>
    </row>
    <row r="12" spans="2:15" ht="23.25" customHeight="1">
      <c r="B12" s="10"/>
      <c r="C12" s="20" t="s">
        <v>8</v>
      </c>
      <c r="D12" s="20"/>
      <c r="E12" s="20"/>
      <c r="F12" s="20"/>
      <c r="G12" s="20"/>
      <c r="H12" s="20"/>
      <c r="I12" s="20"/>
      <c r="J12" s="20"/>
      <c r="K12" s="14">
        <v>131188210.31</v>
      </c>
      <c r="L12" s="14">
        <v>46585444.219999999</v>
      </c>
      <c r="M12" s="15">
        <f t="shared" si="1"/>
        <v>35.510389317696912</v>
      </c>
      <c r="N12" s="14">
        <v>33402002.219999999</v>
      </c>
      <c r="O12" s="15">
        <f t="shared" si="0"/>
        <v>139.46901719593981</v>
      </c>
    </row>
    <row r="13" spans="2:15" ht="15" customHeight="1">
      <c r="B13" s="10"/>
      <c r="C13" s="20" t="s">
        <v>9</v>
      </c>
      <c r="D13" s="20"/>
      <c r="E13" s="20"/>
      <c r="F13" s="20"/>
      <c r="G13" s="20"/>
      <c r="H13" s="20"/>
      <c r="I13" s="20"/>
      <c r="J13" s="20"/>
      <c r="K13" s="14">
        <v>64852000</v>
      </c>
      <c r="L13" s="14">
        <v>29536790.82</v>
      </c>
      <c r="M13" s="15">
        <f t="shared" si="1"/>
        <v>45.544918923086414</v>
      </c>
      <c r="N13" s="14">
        <v>16397338.9</v>
      </c>
      <c r="O13" s="15">
        <f t="shared" si="0"/>
        <v>180.13161159948947</v>
      </c>
    </row>
    <row r="14" spans="2:15" ht="23.25" customHeight="1">
      <c r="B14" s="10"/>
      <c r="C14" s="20" t="s">
        <v>28</v>
      </c>
      <c r="D14" s="20"/>
      <c r="E14" s="20"/>
      <c r="F14" s="20"/>
      <c r="G14" s="20"/>
      <c r="H14" s="20"/>
      <c r="I14" s="20"/>
      <c r="J14" s="20"/>
      <c r="K14" s="14">
        <v>71134120</v>
      </c>
      <c r="L14" s="14">
        <v>28006767.129999999</v>
      </c>
      <c r="M14" s="15">
        <f t="shared" si="1"/>
        <v>39.371777045952065</v>
      </c>
      <c r="N14" s="14">
        <v>66145195.149999999</v>
      </c>
      <c r="O14" s="15">
        <f t="shared" si="0"/>
        <v>42.341347797807501</v>
      </c>
    </row>
    <row r="15" spans="2:15" ht="15" customHeight="1">
      <c r="B15" s="10"/>
      <c r="C15" s="20" t="s">
        <v>10</v>
      </c>
      <c r="D15" s="20"/>
      <c r="E15" s="20"/>
      <c r="F15" s="20"/>
      <c r="G15" s="20"/>
      <c r="H15" s="20"/>
      <c r="I15" s="20"/>
      <c r="J15" s="20"/>
      <c r="K15" s="14">
        <v>1000000</v>
      </c>
      <c r="L15" s="14">
        <v>0</v>
      </c>
      <c r="M15" s="15">
        <f t="shared" si="1"/>
        <v>0</v>
      </c>
      <c r="N15" s="14">
        <v>0</v>
      </c>
      <c r="O15" s="15"/>
    </row>
    <row r="16" spans="2:15" ht="23.25" customHeight="1">
      <c r="B16" s="10"/>
      <c r="C16" s="20" t="s">
        <v>11</v>
      </c>
      <c r="D16" s="20"/>
      <c r="E16" s="20"/>
      <c r="F16" s="20"/>
      <c r="G16" s="20"/>
      <c r="H16" s="20"/>
      <c r="I16" s="20"/>
      <c r="J16" s="20"/>
      <c r="K16" s="14">
        <v>559292270.88999999</v>
      </c>
      <c r="L16" s="14">
        <v>254885364.80000001</v>
      </c>
      <c r="M16" s="15">
        <f t="shared" si="1"/>
        <v>45.572838758240259</v>
      </c>
      <c r="N16" s="14">
        <v>225107382.16999999</v>
      </c>
      <c r="O16" s="15">
        <f t="shared" ref="O16:O21" si="2">L16/N16*100</f>
        <v>113.22834566460899</v>
      </c>
    </row>
    <row r="17" spans="1:15" ht="34.5" customHeight="1">
      <c r="B17" s="10"/>
      <c r="C17" s="20" t="s">
        <v>12</v>
      </c>
      <c r="D17" s="20"/>
      <c r="E17" s="20"/>
      <c r="F17" s="20"/>
      <c r="G17" s="20"/>
      <c r="H17" s="20"/>
      <c r="I17" s="20"/>
      <c r="J17" s="20"/>
      <c r="K17" s="14">
        <v>73546032</v>
      </c>
      <c r="L17" s="14">
        <v>28462374.890000001</v>
      </c>
      <c r="M17" s="15">
        <f t="shared" si="1"/>
        <v>38.700082269564184</v>
      </c>
      <c r="N17" s="14">
        <v>28951378.399999999</v>
      </c>
      <c r="O17" s="15">
        <f t="shared" si="2"/>
        <v>98.310949125655455</v>
      </c>
    </row>
    <row r="18" spans="1:15" ht="23.25" customHeight="1">
      <c r="B18" s="10"/>
      <c r="C18" s="20" t="s">
        <v>13</v>
      </c>
      <c r="D18" s="20"/>
      <c r="E18" s="20"/>
      <c r="F18" s="20"/>
      <c r="G18" s="20"/>
      <c r="H18" s="20"/>
      <c r="I18" s="20"/>
      <c r="J18" s="20"/>
      <c r="K18" s="14">
        <v>369576781</v>
      </c>
      <c r="L18" s="14">
        <v>138154058.06999999</v>
      </c>
      <c r="M18" s="15">
        <f t="shared" si="1"/>
        <v>37.381693107500709</v>
      </c>
      <c r="N18" s="14">
        <v>121726122.75</v>
      </c>
      <c r="O18" s="15">
        <f t="shared" si="2"/>
        <v>113.49581745385873</v>
      </c>
    </row>
    <row r="19" spans="1:15" ht="23.25" customHeight="1">
      <c r="B19" s="10"/>
      <c r="C19" s="20" t="s">
        <v>14</v>
      </c>
      <c r="D19" s="20"/>
      <c r="E19" s="20"/>
      <c r="F19" s="20"/>
      <c r="G19" s="20"/>
      <c r="H19" s="20"/>
      <c r="I19" s="20"/>
      <c r="J19" s="20"/>
      <c r="K19" s="14">
        <v>112400528</v>
      </c>
      <c r="L19" s="14">
        <v>48113752.200000003</v>
      </c>
      <c r="M19" s="15">
        <f t="shared" si="1"/>
        <v>42.805628279610929</v>
      </c>
      <c r="N19" s="14">
        <v>43498418.460000001</v>
      </c>
      <c r="O19" s="15">
        <f t="shared" si="2"/>
        <v>110.61034838368697</v>
      </c>
    </row>
    <row r="20" spans="1:15" ht="15" customHeight="1">
      <c r="B20" s="10"/>
      <c r="C20" s="20" t="s">
        <v>15</v>
      </c>
      <c r="D20" s="20"/>
      <c r="E20" s="20"/>
      <c r="F20" s="20"/>
      <c r="G20" s="20"/>
      <c r="H20" s="20"/>
      <c r="I20" s="20"/>
      <c r="J20" s="20"/>
      <c r="K20" s="14">
        <v>797000</v>
      </c>
      <c r="L20" s="14">
        <v>431563.89</v>
      </c>
      <c r="M20" s="15">
        <f t="shared" si="1"/>
        <v>54.148543287327477</v>
      </c>
      <c r="N20" s="14">
        <v>272651.96000000002</v>
      </c>
      <c r="O20" s="15">
        <f t="shared" si="2"/>
        <v>158.28380254445997</v>
      </c>
    </row>
    <row r="21" spans="1:15" ht="23.25" customHeight="1">
      <c r="B21" s="10"/>
      <c r="C21" s="20" t="s">
        <v>16</v>
      </c>
      <c r="D21" s="20"/>
      <c r="E21" s="20"/>
      <c r="F21" s="20"/>
      <c r="G21" s="20"/>
      <c r="H21" s="20"/>
      <c r="I21" s="20"/>
      <c r="J21" s="20"/>
      <c r="K21" s="14">
        <v>1757602875.5599999</v>
      </c>
      <c r="L21" s="14">
        <v>598063164.00999999</v>
      </c>
      <c r="M21" s="15">
        <f t="shared" si="1"/>
        <v>34.027206732888828</v>
      </c>
      <c r="N21" s="14">
        <v>200464064.03</v>
      </c>
      <c r="O21" s="15">
        <f t="shared" si="2"/>
        <v>298.33933922465934</v>
      </c>
    </row>
    <row r="22" spans="1:15" ht="23.25" customHeight="1">
      <c r="B22" s="10"/>
      <c r="C22" s="20" t="s">
        <v>17</v>
      </c>
      <c r="D22" s="20"/>
      <c r="E22" s="20"/>
      <c r="F22" s="20"/>
      <c r="G22" s="20"/>
      <c r="H22" s="20"/>
      <c r="I22" s="20"/>
      <c r="J22" s="20"/>
      <c r="K22" s="14">
        <v>0</v>
      </c>
      <c r="L22" s="14">
        <v>0</v>
      </c>
      <c r="M22" s="15">
        <v>0</v>
      </c>
      <c r="N22" s="14">
        <v>0</v>
      </c>
      <c r="O22" s="15">
        <v>0</v>
      </c>
    </row>
    <row r="23" spans="1:15" ht="23.25" customHeight="1">
      <c r="B23" s="10"/>
      <c r="C23" s="20" t="s">
        <v>18</v>
      </c>
      <c r="D23" s="20"/>
      <c r="E23" s="20"/>
      <c r="F23" s="20"/>
      <c r="G23" s="20"/>
      <c r="H23" s="20"/>
      <c r="I23" s="20"/>
      <c r="J23" s="20"/>
      <c r="K23" s="14">
        <v>254548704.24000001</v>
      </c>
      <c r="L23" s="14">
        <v>101264817.02</v>
      </c>
      <c r="M23" s="15">
        <f t="shared" si="1"/>
        <v>39.78209880201274</v>
      </c>
      <c r="N23" s="14">
        <v>0</v>
      </c>
      <c r="O23" s="15">
        <v>0</v>
      </c>
    </row>
    <row r="24" spans="1:15" ht="23.25" customHeight="1">
      <c r="B24" s="10"/>
      <c r="C24" s="20" t="s">
        <v>19</v>
      </c>
      <c r="D24" s="20"/>
      <c r="E24" s="20"/>
      <c r="F24" s="20"/>
      <c r="G24" s="20"/>
      <c r="H24" s="20"/>
      <c r="I24" s="20"/>
      <c r="J24" s="20"/>
      <c r="K24" s="14">
        <v>16029000</v>
      </c>
      <c r="L24" s="14">
        <v>5703830.4299999997</v>
      </c>
      <c r="M24" s="15">
        <f t="shared" si="1"/>
        <v>35.584443383866734</v>
      </c>
      <c r="N24" s="14">
        <v>6663475.6900000004</v>
      </c>
      <c r="O24" s="15">
        <f>L24/N24*100</f>
        <v>85.5984278378901</v>
      </c>
    </row>
    <row r="25" spans="1:15" ht="15" customHeight="1">
      <c r="B25" s="10"/>
      <c r="C25" s="20" t="s">
        <v>20</v>
      </c>
      <c r="D25" s="20"/>
      <c r="E25" s="20"/>
      <c r="F25" s="20"/>
      <c r="G25" s="20"/>
      <c r="H25" s="20"/>
      <c r="I25" s="20"/>
      <c r="J25" s="20"/>
      <c r="K25" s="14">
        <v>7577488.0099999998</v>
      </c>
      <c r="L25" s="14">
        <v>1933356.92</v>
      </c>
      <c r="M25" s="15">
        <f t="shared" si="1"/>
        <v>25.514483394081939</v>
      </c>
      <c r="N25" s="14">
        <v>4630057.5</v>
      </c>
      <c r="O25" s="15">
        <f>L25/N25*100</f>
        <v>41.756650322377205</v>
      </c>
    </row>
    <row r="26" spans="1:15">
      <c r="B26" s="27" t="s">
        <v>21</v>
      </c>
      <c r="C26" s="27"/>
      <c r="D26" s="27"/>
      <c r="E26" s="27"/>
      <c r="F26" s="27"/>
      <c r="G26" s="27"/>
      <c r="H26" s="27"/>
      <c r="I26" s="27"/>
      <c r="J26" s="27"/>
      <c r="K26" s="11">
        <v>7767885439.7299995</v>
      </c>
      <c r="L26" s="11">
        <v>3755855704.5500002</v>
      </c>
      <c r="M26" s="15">
        <f t="shared" si="1"/>
        <v>48.351069717636676</v>
      </c>
      <c r="N26" s="17">
        <v>3007187381.6900001</v>
      </c>
      <c r="O26" s="16">
        <f>L26/N26*100</f>
        <v>124.89596516061656</v>
      </c>
    </row>
    <row r="27" spans="1:15">
      <c r="A27" s="6"/>
      <c r="B27" s="6"/>
      <c r="C27" s="1"/>
      <c r="D27" s="1"/>
      <c r="E27" s="1"/>
      <c r="F27" s="2"/>
    </row>
    <row r="28" spans="1:15" ht="36" customHeight="1">
      <c r="A28" s="21"/>
      <c r="B28" s="21"/>
      <c r="C28" s="1"/>
      <c r="D28" s="24"/>
      <c r="E28" s="25"/>
      <c r="F28" s="4"/>
    </row>
    <row r="29" spans="1:15" ht="15" customHeight="1">
      <c r="A29" s="7"/>
      <c r="B29" s="8"/>
      <c r="C29" s="1"/>
      <c r="D29" s="22"/>
      <c r="E29" s="23"/>
      <c r="F29" s="3"/>
    </row>
    <row r="30" spans="1:15">
      <c r="A30" s="5"/>
      <c r="B30" s="5"/>
      <c r="C30" s="5"/>
      <c r="D30" s="5"/>
      <c r="E30" s="5"/>
    </row>
    <row r="31" spans="1:15">
      <c r="A31" s="5"/>
      <c r="B31" s="5"/>
      <c r="C31" s="5"/>
      <c r="D31" s="5"/>
      <c r="E31" s="5"/>
    </row>
  </sheetData>
  <mergeCells count="28">
    <mergeCell ref="D1:O1"/>
    <mergeCell ref="C24:J24"/>
    <mergeCell ref="C25:J25"/>
    <mergeCell ref="B26:J26"/>
    <mergeCell ref="C21:J21"/>
    <mergeCell ref="C22:J22"/>
    <mergeCell ref="C23:J23"/>
    <mergeCell ref="C18:J18"/>
    <mergeCell ref="C19:J19"/>
    <mergeCell ref="C20:J20"/>
    <mergeCell ref="C15:J15"/>
    <mergeCell ref="C16:J16"/>
    <mergeCell ref="C17:J17"/>
    <mergeCell ref="C12:J12"/>
    <mergeCell ref="C13:J13"/>
    <mergeCell ref="C14:J14"/>
    <mergeCell ref="B3:J3"/>
    <mergeCell ref="B4:J4"/>
    <mergeCell ref="C5:J5"/>
    <mergeCell ref="A28:B28"/>
    <mergeCell ref="D29:E29"/>
    <mergeCell ref="D28:E28"/>
    <mergeCell ref="C9:J9"/>
    <mergeCell ref="C10:J10"/>
    <mergeCell ref="C11:J11"/>
    <mergeCell ref="C6:J6"/>
    <mergeCell ref="C7:J7"/>
    <mergeCell ref="C8:J8"/>
  </mergeCells>
  <pageMargins left="0.23622047244094491" right="0.23622047244094491" top="0.39370078740157483" bottom="0.2362204724409449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dcterms:created xsi:type="dcterms:W3CDTF">2020-10-20T06:33:59Z</dcterms:created>
  <dcterms:modified xsi:type="dcterms:W3CDTF">2023-07-06T11:06:03Z</dcterms:modified>
</cp:coreProperties>
</file>